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50"/>
  </bookViews>
  <sheets>
    <sheet name="夏普复印机" sheetId="4" r:id="rId1"/>
  </sheets>
  <calcPr calcId="144525"/>
</workbook>
</file>

<file path=xl/sharedStrings.xml><?xml version="1.0" encoding="utf-8"?>
<sst xmlns="http://schemas.openxmlformats.org/spreadsheetml/2006/main" count="223" uniqueCount="121">
  <si>
    <t>第十一期政府采购协议供货产品汇总表</t>
  </si>
  <si>
    <t>品牌：夏普</t>
  </si>
  <si>
    <t>第四包：复印机</t>
  </si>
  <si>
    <t>品牌</t>
  </si>
  <si>
    <t>市场价</t>
  </si>
  <si>
    <t>产品型号</t>
  </si>
  <si>
    <t>技术参数</t>
  </si>
  <si>
    <t>是否节能产品</t>
  </si>
  <si>
    <t>是否环保产品</t>
  </si>
  <si>
    <t>1-10台</t>
  </si>
  <si>
    <t>11-30台</t>
  </si>
  <si>
    <t>31-50台</t>
  </si>
  <si>
    <t>交货期</t>
  </si>
  <si>
    <t>协议供应商</t>
  </si>
  <si>
    <t>联系人</t>
  </si>
  <si>
    <t>电话</t>
  </si>
  <si>
    <t>地址</t>
  </si>
  <si>
    <t>优惠率</t>
  </si>
  <si>
    <t>最高限价</t>
  </si>
  <si>
    <t>3天</t>
  </si>
  <si>
    <t>上饶市紫盛办公设备有限公司</t>
  </si>
  <si>
    <t>郑卫华</t>
  </si>
  <si>
    <t>上饶市信州区赣东北大道27号2-1</t>
  </si>
  <si>
    <t>夏普</t>
  </si>
  <si>
    <t>2348SV</t>
  </si>
  <si>
    <t xml:space="preserve">复印、打印、扫描三合一机器。
输出速度23c pm
标准供纸：250+100 
</t>
  </si>
  <si>
    <t>是</t>
  </si>
  <si>
    <t>上饶宏创数码科技有限公司</t>
  </si>
  <si>
    <t>余丽红</t>
  </si>
  <si>
    <t>0793-8297270</t>
  </si>
  <si>
    <t>上饶市信州区中山西路65号</t>
  </si>
  <si>
    <t>2048DV</t>
  </si>
  <si>
    <t xml:space="preserve">双面复印、打印、扫描三合一机器。输出速度20cpm，标准供纸：250+100
</t>
  </si>
  <si>
    <t>上饶市泰和宝贸易有限公司</t>
  </si>
  <si>
    <t>黄琦</t>
  </si>
  <si>
    <t>上饶市信州区长塘花苑安置小区1号楼1-1号</t>
  </si>
  <si>
    <t>2048NV</t>
  </si>
  <si>
    <t xml:space="preserve"> 双面复印+双面打印+彩色扫描+网络功能，带双面输稿器，输出速度20cpm
标准供纸：250+100</t>
  </si>
  <si>
    <t>上饶市汇凌信息技术有限公司</t>
  </si>
  <si>
    <t>顾晓蓉</t>
  </si>
  <si>
    <t>上饶市信州区东塘小区5栋1单元302</t>
  </si>
  <si>
    <t>2348NV</t>
  </si>
  <si>
    <t xml:space="preserve"> 双面复印+双面打印+彩色扫描+网络功能，带双面输稿器，输出速度23cpm
标准供纸：250+100</t>
  </si>
  <si>
    <t>江西煜辉实业有限公司</t>
  </si>
  <si>
    <t>王旭辉</t>
  </si>
  <si>
    <t>上饶市中山路43号</t>
  </si>
  <si>
    <t>2648NV</t>
  </si>
  <si>
    <t xml:space="preserve"> 双面复印+双面打印+彩色扫描+网络功能，输出速度26cpm，标准供纸：250+100，不含输稿器</t>
  </si>
  <si>
    <t>上饶市托普森电子科技有限公司</t>
  </si>
  <si>
    <t>胡青春</t>
  </si>
  <si>
    <t>上饶市中山西路1号金扬帆大厦1402</t>
  </si>
  <si>
    <t>3148NV</t>
  </si>
  <si>
    <t xml:space="preserve"> 双面复印+双面打印+彩色扫描+网络功能，输出速度31cpm，标准供纸：250+100，不含输稿器</t>
  </si>
  <si>
    <t>上饶市鑫通方科技有限公司</t>
  </si>
  <si>
    <t>龚华良</t>
  </si>
  <si>
    <t>上饶市信州区亿升广场第二层数码区58-60号</t>
  </si>
  <si>
    <t>2608N</t>
  </si>
  <si>
    <t xml:space="preserve"> 双面复印/网络打印/网络彩色扫描+100页RSPF，输出速度26cpm，标准供纸：500*2+100，内存：2G+8G，7英寸WVGA全彩触摸屏
</t>
  </si>
  <si>
    <t>上饶蓝锐数码科技有限公司</t>
  </si>
  <si>
    <t>兰美娟</t>
  </si>
  <si>
    <t>上饶县凤凰西路19号</t>
  </si>
  <si>
    <t>2658UV</t>
  </si>
  <si>
    <t xml:space="preserve"> 双面复印/网络打印，输出速度26cpm，标准供纸：500*1+100，内存：2G+8G，7英寸WVGA全彩触摸屏，不含输稿器
</t>
  </si>
  <si>
    <t>上饶市慧创信息技术有限公司</t>
  </si>
  <si>
    <t>王宏伟</t>
  </si>
  <si>
    <t>上饶市信州区兴隆路288号3栋2-701号</t>
  </si>
  <si>
    <t>3158UV</t>
  </si>
  <si>
    <t xml:space="preserve"> 双面复印/网络打印，输出速度31cpm，标准供纸：500*1+100，内存：2G+8G，7英寸WVGA全彩触摸屏，不含输稿器
</t>
  </si>
  <si>
    <t>上饶市繁星科技有限公司</t>
  </si>
  <si>
    <t>陈振军</t>
  </si>
  <si>
    <t>上饶市信州区中心广场北侧地下室-1-3</t>
  </si>
  <si>
    <t>2658NV</t>
  </si>
  <si>
    <t xml:space="preserve"> 双面复印/网络打印/网络彩色扫描+100页RSPF，输出速度26cpm，标准供纸：500*1+100，内存：2G+8G，7英寸WVGA全彩触摸屏
</t>
  </si>
  <si>
    <t>江西云数科技有限公司</t>
  </si>
  <si>
    <t>张连君</t>
  </si>
  <si>
    <t>上饶市信州区广信大厦A栋215室</t>
  </si>
  <si>
    <t>3158NV</t>
  </si>
  <si>
    <t xml:space="preserve"> 双面复印/网络打印/网络彩色扫描+100页RSPF，输出速度31cpm，标准供纸：500*2+100，内存：2G+8G，7英寸WVGA全彩触摸屏
</t>
  </si>
  <si>
    <t>江西乐游实业有限公司</t>
  </si>
  <si>
    <t>王苇</t>
  </si>
  <si>
    <t>上饶市凤凰东大道479号8栋1-402</t>
  </si>
  <si>
    <t>3558NV</t>
  </si>
  <si>
    <t xml:space="preserve"> 双面复印/网络打印/网络彩色扫描+100页RSPF，输出速度35cpm，标准供纸：500*2+100，内存：2G+8G，7英寸WVGA全彩触摸屏
</t>
  </si>
  <si>
    <t>上饶市金牛电脑有限公司</t>
  </si>
  <si>
    <t>赵小平</t>
  </si>
  <si>
    <t>上饶市中山西路65号</t>
  </si>
  <si>
    <t>B4051R</t>
  </si>
  <si>
    <t xml:space="preserve">双面复印/打印/彩页网络扫描+100页RSPF，输出速度：40cpm，标准供纸：500+100，10.1 英寸WVGA 全彩触摸屏
内存：1+4GB，硬盘：320GB 
</t>
  </si>
  <si>
    <t>上饶市鑫贝尔科技有限公司</t>
  </si>
  <si>
    <t>曾小芹</t>
  </si>
  <si>
    <t>上饶市信州区带湖路115号一单元3楼</t>
  </si>
  <si>
    <t>B5051R</t>
  </si>
  <si>
    <t xml:space="preserve">双面复印/打印/彩页网络扫描+100页RSPF，输出速度：50cpm，标准供纸：500+100，10.1 英寸WVGA 全彩触摸屏
内存：1+4GB，硬盘：320GB 
</t>
  </si>
  <si>
    <t>上饶市建瑞贸易有限公司</t>
  </si>
  <si>
    <t>程振伟</t>
  </si>
  <si>
    <t>上饶市信州区茶对东路333号5楼511室</t>
  </si>
  <si>
    <t>B6051R</t>
  </si>
  <si>
    <t xml:space="preserve">双面复印/打印/彩页网络扫描+100页RSPF，输出速度：60cpm，标准供纸：500+100，10.1 英寸WVGA 全彩触摸屏
内存：1+4GB，硬盘：320GB 
</t>
  </si>
  <si>
    <t>上饶市易嘉实业有限公司</t>
  </si>
  <si>
    <t>何坤龙</t>
  </si>
  <si>
    <t>上饶市信州区凤凰中大道670号10幢302</t>
  </si>
  <si>
    <t>B4081D</t>
  </si>
  <si>
    <t xml:space="preserve">双面复印/打印/彩页网络扫描+150页DSPF，输出速度：40cpm，标准供纸：500+100，150页DSPF ，10.1 英寸 两点触控，WSVGA(1024*600dot)
1200*1200dpi ，高速扫描：单面85页/分，双面170页/分，标配有线、无线网卡
</t>
  </si>
  <si>
    <t>B5081D</t>
  </si>
  <si>
    <t xml:space="preserve">双面复印/打印/彩页网络扫描+150页DSPF，输出速度：50cpm，标准供纸：500+100，150页DSPF ，10.1 英寸 两点触控，WSVGA(1024*600dot)
1200*1200dpi ，高速扫描：单面85页/分，双面170页/分，标配有线、无线网卡
</t>
  </si>
  <si>
    <t>B6081D</t>
  </si>
  <si>
    <t xml:space="preserve">双面复印/打印/彩页网络扫描+150页DSPF，输出速度：60cpm，标准供纸：500+100，150页DSPF ，10.1 英寸 两点触控，WSVGA(1024*600dot)
1200*1200dpi ，高速扫描：单面85页/分，双面171页/分，标配有线、无线网卡
</t>
  </si>
  <si>
    <t>2008UC</t>
  </si>
  <si>
    <t>双面彩色复印/网络打印/彩色扫描，扫描至U盘。输出速度；20cpm；标配供纸：500 页 + 100手送
7.0英寸WVGA 全彩触摸屏</t>
  </si>
  <si>
    <t>2508NC</t>
  </si>
  <si>
    <t xml:space="preserve">双面彩色复印/网络打印/网络彩色扫描扫描至U盘。输出速度；25cpm；标配供纸：500 页 + 100手送
7.0英寸WVGA 全彩触摸屏
</t>
  </si>
  <si>
    <t>C2621R</t>
  </si>
  <si>
    <t xml:space="preserve">双面彩色复印/网络打印/网络彩色扫描+100页RSPF，输出速度26cpm，标配供纸：550+100，内存5G打印复印共享/250G硬盘，
7.0英寸WVGA 全彩触摸屏
</t>
  </si>
  <si>
    <t>C3121R</t>
  </si>
  <si>
    <t xml:space="preserve">双面彩色复印/网络打印/网络彩色扫描+100页RSPF，输出速度31cpm，标配供纸：550+100，内存5G打印复印共享/250G硬盘，
7.0英寸WVGA 全彩触摸屏
</t>
  </si>
  <si>
    <t>3081RV</t>
  </si>
  <si>
    <t xml:space="preserve">双面彩色复印/网络打印/网络彩色扫描+100页RSPF，人体感应传感器输出速度30cpm，标配供纸：550+100，内存5G打印复印共享/500G硬盘，10.1英寸两点触控液晶面板 
</t>
  </si>
  <si>
    <t>3581RV</t>
  </si>
  <si>
    <t xml:space="preserve">双面彩色复印/网络打印/网络彩色扫描+100页RSPF，人体感应传感器输出速度35cpm，标配供纸：550+100；内存5G打印复印共享/500G硬盘；10.1英寸两点触控液晶面板 
</t>
  </si>
  <si>
    <t>4081RV</t>
  </si>
  <si>
    <t xml:space="preserve">双面彩色复印/网络打印/网络彩色扫描+100页RSPF，人体感应传感器输出速度40cpm，标配供纸：550+100，内存5G打印复印共享/500G硬盘，10.1英寸两点触控液晶面板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</si>
</sst>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20"/>
      <name val="宋体"/>
      <charset val="134"/>
    </font>
    <font>
      <sz val="12"/>
      <name val="新細明體"/>
      <charset val="134"/>
    </font>
    <font>
      <sz val="12"/>
      <name val="Times New Roman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name val="돋움"/>
      <charset val="134"/>
    </font>
    <font>
      <b/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30" fillId="27" borderId="13" applyNumberFormat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7" fillId="0" borderId="0"/>
    <xf numFmtId="0" fontId="6" fillId="0" borderId="0"/>
    <xf numFmtId="0" fontId="36" fillId="0" borderId="1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5" fillId="0" borderId="0">
      <alignment vertical="top"/>
    </xf>
    <xf numFmtId="0" fontId="25" fillId="0" borderId="0">
      <alignment vertical="top"/>
    </xf>
    <xf numFmtId="0" fontId="39" fillId="38" borderId="1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0" fontId="42" fillId="39" borderId="4" applyNumberFormat="0" applyAlignment="0" applyProtection="0">
      <alignment vertical="center"/>
    </xf>
    <xf numFmtId="0" fontId="7" fillId="0" borderId="0"/>
    <xf numFmtId="0" fontId="25" fillId="40" borderId="20" applyNumberFormat="0" applyFont="0" applyAlignment="0" applyProtection="0">
      <alignment vertical="center"/>
    </xf>
    <xf numFmtId="0" fontId="28" fillId="0" borderId="0"/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计算 2" xfId="7"/>
    <cellStyle name="差" xfId="8" builtinId="27"/>
    <cellStyle name="千位分隔" xfId="9" builtinId="3"/>
    <cellStyle name="标题 5" xfId="10"/>
    <cellStyle name="60% - 强调文字颜色 3" xfId="11" builtinId="40"/>
    <cellStyle name="超链接" xfId="12" builtinId="8"/>
    <cellStyle name="汇总 2" xfId="13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好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标题 1 2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适中 2" xfId="54"/>
    <cellStyle name="60% - 强调文字颜色 6" xfId="55" builtinId="52"/>
    <cellStyle name="0,0_x000d_&#10;NA_x000d_&#10;" xfId="56"/>
    <cellStyle name="Normal_FORECAST-0620" xfId="57"/>
    <cellStyle name="标题 2 2" xfId="58"/>
    <cellStyle name="标题 3 2" xfId="59"/>
    <cellStyle name="标题 4 2" xfId="60"/>
    <cellStyle name="警告文本 2" xfId="61"/>
    <cellStyle name="差 2" xfId="62"/>
    <cellStyle name="常规 2" xfId="63"/>
    <cellStyle name="常规 3" xfId="64"/>
    <cellStyle name="检查单元格 2" xfId="65"/>
    <cellStyle name="解释性文本 2" xfId="66"/>
    <cellStyle name="链接单元格 2" xfId="67"/>
    <cellStyle name="千位分隔 2" xfId="68"/>
    <cellStyle name="输入 2" xfId="69"/>
    <cellStyle name="样式 1" xfId="70"/>
    <cellStyle name="注释 2" xfId="71"/>
    <cellStyle name="표준_Sheet1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A25" workbookViewId="0">
      <selection activeCell="D12" sqref="D12"/>
    </sheetView>
  </sheetViews>
  <sheetFormatPr defaultColWidth="9" defaultRowHeight="13.5"/>
  <cols>
    <col min="1" max="1" width="4.125" customWidth="1"/>
    <col min="2" max="2" width="6" customWidth="1"/>
    <col min="3" max="3" width="6.875" customWidth="1"/>
    <col min="4" max="4" width="30.75" customWidth="1"/>
    <col min="5" max="5" width="2.875" customWidth="1"/>
    <col min="6" max="6" width="2.625" customWidth="1"/>
    <col min="7" max="7" width="5.25" customWidth="1"/>
    <col min="8" max="8" width="7.375" customWidth="1"/>
    <col min="9" max="9" width="5.5" customWidth="1"/>
    <col min="10" max="10" width="7.125" customWidth="1"/>
    <col min="11" max="11" width="5.25" customWidth="1"/>
    <col min="12" max="12" width="6.625" customWidth="1"/>
    <col min="13" max="13" width="5.125" customWidth="1"/>
    <col min="14" max="14" width="11.625" customWidth="1"/>
    <col min="15" max="15" width="6.875" customWidth="1"/>
    <col min="16" max="16" width="13.5" customWidth="1"/>
    <col min="17" max="17" width="20.125" customWidth="1"/>
  </cols>
  <sheetData>
    <row r="1" ht="5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7.75" customHeight="1" spans="1:17">
      <c r="A2" s="3" t="s">
        <v>1</v>
      </c>
      <c r="B2" s="3"/>
      <c r="C2" s="3"/>
      <c r="D2" s="4"/>
      <c r="E2" s="4"/>
      <c r="F2" s="4"/>
      <c r="G2" s="4"/>
      <c r="H2" s="4"/>
      <c r="I2" s="4"/>
      <c r="J2" s="4"/>
      <c r="K2" s="3" t="s">
        <v>2</v>
      </c>
      <c r="L2" s="3"/>
      <c r="M2" s="3"/>
      <c r="N2" s="3"/>
      <c r="O2" s="3"/>
      <c r="P2" s="4"/>
      <c r="Q2" s="4"/>
    </row>
    <row r="3" s="1" customFormat="1" spans="1:17">
      <c r="A3" s="5" t="s">
        <v>3</v>
      </c>
      <c r="B3" s="5" t="s">
        <v>4</v>
      </c>
      <c r="C3" s="6" t="s">
        <v>5</v>
      </c>
      <c r="D3" s="5" t="s">
        <v>6</v>
      </c>
      <c r="E3" s="7" t="s">
        <v>7</v>
      </c>
      <c r="F3" s="7" t="s">
        <v>8</v>
      </c>
      <c r="G3" s="5" t="s">
        <v>9</v>
      </c>
      <c r="H3" s="8"/>
      <c r="I3" s="5" t="s">
        <v>10</v>
      </c>
      <c r="J3" s="8"/>
      <c r="K3" s="5" t="s">
        <v>11</v>
      </c>
      <c r="L3" s="8"/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</row>
    <row r="4" s="1" customFormat="1" ht="67.5" customHeight="1" spans="1:17">
      <c r="A4" s="8"/>
      <c r="B4" s="8"/>
      <c r="C4" s="9"/>
      <c r="D4" s="8"/>
      <c r="E4" s="10"/>
      <c r="F4" s="10"/>
      <c r="G4" s="11" t="s">
        <v>17</v>
      </c>
      <c r="H4" s="11" t="s">
        <v>18</v>
      </c>
      <c r="I4" s="11" t="s">
        <v>17</v>
      </c>
      <c r="J4" s="11" t="s">
        <v>18</v>
      </c>
      <c r="K4" s="11" t="s">
        <v>17</v>
      </c>
      <c r="L4" s="11" t="s">
        <v>18</v>
      </c>
      <c r="M4" s="11" t="s">
        <v>19</v>
      </c>
      <c r="N4" s="15" t="s">
        <v>20</v>
      </c>
      <c r="O4" s="15" t="s">
        <v>21</v>
      </c>
      <c r="P4" s="15">
        <v>13576336075</v>
      </c>
      <c r="Q4" s="15" t="s">
        <v>22</v>
      </c>
    </row>
    <row r="5" s="1" customFormat="1" ht="54.75" customHeight="1" spans="1:17">
      <c r="A5" s="11" t="s">
        <v>23</v>
      </c>
      <c r="B5" s="12">
        <f t="shared" ref="B5:B14" si="0">L5/0.75</f>
        <v>6400</v>
      </c>
      <c r="C5" s="11" t="s">
        <v>24</v>
      </c>
      <c r="D5" s="13" t="s">
        <v>25</v>
      </c>
      <c r="E5" s="11" t="s">
        <v>26</v>
      </c>
      <c r="F5" s="11" t="s">
        <v>26</v>
      </c>
      <c r="G5" s="14">
        <v>0.2</v>
      </c>
      <c r="H5" s="12">
        <f>B5*0.8</f>
        <v>5120</v>
      </c>
      <c r="I5" s="14">
        <v>0.22</v>
      </c>
      <c r="J5" s="12">
        <f>B5*0.78</f>
        <v>4992</v>
      </c>
      <c r="K5" s="14">
        <v>0.25</v>
      </c>
      <c r="L5" s="12">
        <v>4800</v>
      </c>
      <c r="M5" s="11" t="s">
        <v>19</v>
      </c>
      <c r="N5" s="15" t="s">
        <v>27</v>
      </c>
      <c r="O5" s="15" t="s">
        <v>28</v>
      </c>
      <c r="P5" s="15" t="s">
        <v>29</v>
      </c>
      <c r="Q5" s="15" t="s">
        <v>30</v>
      </c>
    </row>
    <row r="6" s="1" customFormat="1" ht="58.5" customHeight="1" spans="1:17">
      <c r="A6" s="11" t="s">
        <v>23</v>
      </c>
      <c r="B6" s="12">
        <f t="shared" si="0"/>
        <v>10400</v>
      </c>
      <c r="C6" s="11" t="s">
        <v>31</v>
      </c>
      <c r="D6" s="13" t="s">
        <v>32</v>
      </c>
      <c r="E6" s="11" t="s">
        <v>26</v>
      </c>
      <c r="F6" s="11" t="s">
        <v>26</v>
      </c>
      <c r="G6" s="14">
        <v>0.2</v>
      </c>
      <c r="H6" s="12">
        <f t="shared" ref="H6:H29" si="1">B6*0.8</f>
        <v>8320</v>
      </c>
      <c r="I6" s="14">
        <v>0.22</v>
      </c>
      <c r="J6" s="12">
        <f t="shared" ref="J6:J29" si="2">B6*0.78</f>
        <v>8112</v>
      </c>
      <c r="K6" s="14">
        <v>0.25</v>
      </c>
      <c r="L6" s="12">
        <v>7800</v>
      </c>
      <c r="M6" s="11" t="s">
        <v>19</v>
      </c>
      <c r="N6" s="15" t="s">
        <v>33</v>
      </c>
      <c r="O6" s="15" t="s">
        <v>34</v>
      </c>
      <c r="P6" s="15">
        <v>13755331627</v>
      </c>
      <c r="Q6" s="15" t="s">
        <v>35</v>
      </c>
    </row>
    <row r="7" s="1" customFormat="1" ht="62" customHeight="1" spans="1:17">
      <c r="A7" s="11" t="s">
        <v>23</v>
      </c>
      <c r="B7" s="12">
        <f t="shared" si="0"/>
        <v>12266.6666666667</v>
      </c>
      <c r="C7" s="11" t="s">
        <v>36</v>
      </c>
      <c r="D7" s="13" t="s">
        <v>37</v>
      </c>
      <c r="E7" s="11" t="s">
        <v>26</v>
      </c>
      <c r="F7" s="11" t="s">
        <v>26</v>
      </c>
      <c r="G7" s="14">
        <v>0.2</v>
      </c>
      <c r="H7" s="12">
        <f t="shared" si="1"/>
        <v>9813.33333333333</v>
      </c>
      <c r="I7" s="14">
        <v>0.22</v>
      </c>
      <c r="J7" s="12">
        <f t="shared" si="2"/>
        <v>9568</v>
      </c>
      <c r="K7" s="14">
        <v>0.25</v>
      </c>
      <c r="L7" s="12">
        <v>9200</v>
      </c>
      <c r="M7" s="11" t="s">
        <v>19</v>
      </c>
      <c r="N7" s="16" t="s">
        <v>38</v>
      </c>
      <c r="O7" s="15" t="s">
        <v>39</v>
      </c>
      <c r="P7" s="15">
        <v>13707938893</v>
      </c>
      <c r="Q7" s="15" t="s">
        <v>40</v>
      </c>
    </row>
    <row r="8" s="1" customFormat="1" ht="57.75" customHeight="1" spans="1:17">
      <c r="A8" s="11" t="s">
        <v>23</v>
      </c>
      <c r="B8" s="12">
        <f t="shared" si="0"/>
        <v>15733.3333333333</v>
      </c>
      <c r="C8" s="11" t="s">
        <v>41</v>
      </c>
      <c r="D8" s="13" t="s">
        <v>42</v>
      </c>
      <c r="E8" s="11" t="s">
        <v>26</v>
      </c>
      <c r="F8" s="11" t="s">
        <v>26</v>
      </c>
      <c r="G8" s="14">
        <v>0.2</v>
      </c>
      <c r="H8" s="12">
        <f t="shared" si="1"/>
        <v>12586.6666666667</v>
      </c>
      <c r="I8" s="14">
        <v>0.22</v>
      </c>
      <c r="J8" s="12">
        <f t="shared" si="2"/>
        <v>12272</v>
      </c>
      <c r="K8" s="14">
        <v>0.25</v>
      </c>
      <c r="L8" s="12">
        <v>11800</v>
      </c>
      <c r="M8" s="11" t="s">
        <v>19</v>
      </c>
      <c r="N8" s="16" t="s">
        <v>43</v>
      </c>
      <c r="O8" s="15" t="s">
        <v>44</v>
      </c>
      <c r="P8" s="15">
        <v>13870382838</v>
      </c>
      <c r="Q8" s="15" t="s">
        <v>45</v>
      </c>
    </row>
    <row r="9" s="1" customFormat="1" ht="40.5" spans="1:17">
      <c r="A9" s="11" t="s">
        <v>23</v>
      </c>
      <c r="B9" s="12">
        <f t="shared" si="0"/>
        <v>11733.3333333333</v>
      </c>
      <c r="C9" s="11" t="s">
        <v>46</v>
      </c>
      <c r="D9" s="13" t="s">
        <v>47</v>
      </c>
      <c r="E9" s="11" t="s">
        <v>26</v>
      </c>
      <c r="F9" s="11" t="s">
        <v>26</v>
      </c>
      <c r="G9" s="14">
        <v>0.2</v>
      </c>
      <c r="H9" s="12">
        <f t="shared" si="1"/>
        <v>9386.66666666667</v>
      </c>
      <c r="I9" s="14">
        <v>0.22</v>
      </c>
      <c r="J9" s="12">
        <f t="shared" si="2"/>
        <v>9152</v>
      </c>
      <c r="K9" s="14">
        <v>0.25</v>
      </c>
      <c r="L9" s="12">
        <v>8800</v>
      </c>
      <c r="M9" s="11" t="s">
        <v>19</v>
      </c>
      <c r="N9" s="16" t="s">
        <v>48</v>
      </c>
      <c r="O9" s="15" t="s">
        <v>49</v>
      </c>
      <c r="P9" s="15">
        <v>15807938615</v>
      </c>
      <c r="Q9" s="15" t="s">
        <v>50</v>
      </c>
    </row>
    <row r="10" s="1" customFormat="1" ht="40.5" spans="1:17">
      <c r="A10" s="11" t="s">
        <v>23</v>
      </c>
      <c r="B10" s="12">
        <f t="shared" si="0"/>
        <v>15333.3333333333</v>
      </c>
      <c r="C10" s="11" t="s">
        <v>51</v>
      </c>
      <c r="D10" s="13" t="s">
        <v>52</v>
      </c>
      <c r="E10" s="11" t="s">
        <v>26</v>
      </c>
      <c r="F10" s="11" t="s">
        <v>26</v>
      </c>
      <c r="G10" s="14">
        <v>0.2</v>
      </c>
      <c r="H10" s="12">
        <f t="shared" si="1"/>
        <v>12266.6666666667</v>
      </c>
      <c r="I10" s="14">
        <v>0.22</v>
      </c>
      <c r="J10" s="12">
        <f t="shared" si="2"/>
        <v>11960</v>
      </c>
      <c r="K10" s="14">
        <v>0.25</v>
      </c>
      <c r="L10" s="12">
        <v>11500</v>
      </c>
      <c r="M10" s="11" t="s">
        <v>19</v>
      </c>
      <c r="N10" s="16" t="s">
        <v>53</v>
      </c>
      <c r="O10" s="15" t="s">
        <v>54</v>
      </c>
      <c r="P10" s="15">
        <v>18179336999</v>
      </c>
      <c r="Q10" s="15" t="s">
        <v>55</v>
      </c>
    </row>
    <row r="11" s="1" customFormat="1" ht="81" spans="1:17">
      <c r="A11" s="11" t="s">
        <v>23</v>
      </c>
      <c r="B11" s="12">
        <f t="shared" si="0"/>
        <v>22000</v>
      </c>
      <c r="C11" s="11" t="s">
        <v>56</v>
      </c>
      <c r="D11" s="13" t="s">
        <v>57</v>
      </c>
      <c r="E11" s="11" t="s">
        <v>26</v>
      </c>
      <c r="F11" s="11" t="s">
        <v>26</v>
      </c>
      <c r="G11" s="14">
        <v>0.2</v>
      </c>
      <c r="H11" s="12">
        <f t="shared" si="1"/>
        <v>17600</v>
      </c>
      <c r="I11" s="14">
        <v>0.22</v>
      </c>
      <c r="J11" s="12">
        <f t="shared" si="2"/>
        <v>17160</v>
      </c>
      <c r="K11" s="14">
        <v>0.25</v>
      </c>
      <c r="L11" s="12">
        <v>16500</v>
      </c>
      <c r="M11" s="11" t="s">
        <v>19</v>
      </c>
      <c r="N11" s="16" t="s">
        <v>58</v>
      </c>
      <c r="O11" s="15" t="s">
        <v>59</v>
      </c>
      <c r="P11" s="15">
        <v>18970376529</v>
      </c>
      <c r="Q11" s="15" t="s">
        <v>60</v>
      </c>
    </row>
    <row r="12" s="1" customFormat="1" ht="67.5" spans="1:17">
      <c r="A12" s="11" t="s">
        <v>23</v>
      </c>
      <c r="B12" s="12">
        <f t="shared" si="0"/>
        <v>13066.6666666667</v>
      </c>
      <c r="C12" s="11" t="s">
        <v>61</v>
      </c>
      <c r="D12" s="13" t="s">
        <v>62</v>
      </c>
      <c r="E12" s="11" t="s">
        <v>26</v>
      </c>
      <c r="F12" s="11" t="s">
        <v>26</v>
      </c>
      <c r="G12" s="14">
        <v>0.2</v>
      </c>
      <c r="H12" s="12">
        <f t="shared" si="1"/>
        <v>10453.3333333333</v>
      </c>
      <c r="I12" s="14">
        <v>0.22</v>
      </c>
      <c r="J12" s="12">
        <f t="shared" si="2"/>
        <v>10192</v>
      </c>
      <c r="K12" s="14">
        <v>0.25</v>
      </c>
      <c r="L12" s="12">
        <v>9800</v>
      </c>
      <c r="M12" s="11" t="s">
        <v>19</v>
      </c>
      <c r="N12" s="16" t="s">
        <v>63</v>
      </c>
      <c r="O12" s="15" t="s">
        <v>64</v>
      </c>
      <c r="P12" s="15">
        <v>13979302206</v>
      </c>
      <c r="Q12" s="15" t="s">
        <v>65</v>
      </c>
    </row>
    <row r="13" s="1" customFormat="1" ht="67.5" spans="1:17">
      <c r="A13" s="11" t="s">
        <v>23</v>
      </c>
      <c r="B13" s="12">
        <f t="shared" si="0"/>
        <v>16666.6666666667</v>
      </c>
      <c r="C13" s="11" t="s">
        <v>66</v>
      </c>
      <c r="D13" s="13" t="s">
        <v>67</v>
      </c>
      <c r="E13" s="11" t="s">
        <v>26</v>
      </c>
      <c r="F13" s="11" t="s">
        <v>26</v>
      </c>
      <c r="G13" s="14">
        <v>0.2</v>
      </c>
      <c r="H13" s="12">
        <f t="shared" si="1"/>
        <v>13333.3333333333</v>
      </c>
      <c r="I13" s="14">
        <v>0.22</v>
      </c>
      <c r="J13" s="12">
        <f t="shared" si="2"/>
        <v>13000</v>
      </c>
      <c r="K13" s="14">
        <v>0.25</v>
      </c>
      <c r="L13" s="12">
        <v>12500</v>
      </c>
      <c r="M13" s="11" t="s">
        <v>19</v>
      </c>
      <c r="N13" s="16" t="s">
        <v>68</v>
      </c>
      <c r="O13" s="15" t="s">
        <v>69</v>
      </c>
      <c r="P13" s="15">
        <v>13970379165</v>
      </c>
      <c r="Q13" s="15" t="s">
        <v>70</v>
      </c>
    </row>
    <row r="14" s="1" customFormat="1" ht="81" spans="1:17">
      <c r="A14" s="11" t="s">
        <v>23</v>
      </c>
      <c r="B14" s="12">
        <f t="shared" si="0"/>
        <v>20000</v>
      </c>
      <c r="C14" s="11" t="s">
        <v>71</v>
      </c>
      <c r="D14" s="13" t="s">
        <v>72</v>
      </c>
      <c r="E14" s="11" t="s">
        <v>26</v>
      </c>
      <c r="F14" s="11" t="s">
        <v>26</v>
      </c>
      <c r="G14" s="14">
        <v>0.2</v>
      </c>
      <c r="H14" s="12">
        <f t="shared" si="1"/>
        <v>16000</v>
      </c>
      <c r="I14" s="14">
        <v>0.22</v>
      </c>
      <c r="J14" s="12">
        <f t="shared" si="2"/>
        <v>15600</v>
      </c>
      <c r="K14" s="14">
        <v>0.25</v>
      </c>
      <c r="L14" s="12">
        <v>15000</v>
      </c>
      <c r="M14" s="11" t="s">
        <v>19</v>
      </c>
      <c r="N14" s="16" t="s">
        <v>73</v>
      </c>
      <c r="O14" s="15" t="s">
        <v>74</v>
      </c>
      <c r="P14" s="15">
        <v>13320039559</v>
      </c>
      <c r="Q14" s="17" t="s">
        <v>75</v>
      </c>
    </row>
    <row r="15" s="1" customFormat="1" ht="81" spans="1:17">
      <c r="A15" s="11" t="s">
        <v>23</v>
      </c>
      <c r="B15" s="12">
        <v>29800</v>
      </c>
      <c r="C15" s="11" t="s">
        <v>76</v>
      </c>
      <c r="D15" s="13" t="s">
        <v>77</v>
      </c>
      <c r="E15" s="11" t="s">
        <v>26</v>
      </c>
      <c r="F15" s="11" t="s">
        <v>26</v>
      </c>
      <c r="G15" s="14">
        <v>0.2</v>
      </c>
      <c r="H15" s="12">
        <f t="shared" si="1"/>
        <v>23840</v>
      </c>
      <c r="I15" s="14">
        <v>0.22</v>
      </c>
      <c r="J15" s="12">
        <f t="shared" si="2"/>
        <v>23244</v>
      </c>
      <c r="K15" s="14">
        <v>0.25</v>
      </c>
      <c r="L15" s="12">
        <v>22350</v>
      </c>
      <c r="M15" s="11" t="s">
        <v>19</v>
      </c>
      <c r="N15" s="16" t="s">
        <v>78</v>
      </c>
      <c r="O15" s="15" t="s">
        <v>79</v>
      </c>
      <c r="P15" s="15">
        <v>13767317412</v>
      </c>
      <c r="Q15" s="15" t="s">
        <v>80</v>
      </c>
    </row>
    <row r="16" s="1" customFormat="1" ht="81" spans="1:17">
      <c r="A16" s="11" t="s">
        <v>23</v>
      </c>
      <c r="B16" s="12">
        <v>35800</v>
      </c>
      <c r="C16" s="11" t="s">
        <v>81</v>
      </c>
      <c r="D16" s="13" t="s">
        <v>82</v>
      </c>
      <c r="E16" s="11" t="s">
        <v>26</v>
      </c>
      <c r="F16" s="11" t="s">
        <v>26</v>
      </c>
      <c r="G16" s="14">
        <v>0.2</v>
      </c>
      <c r="H16" s="12">
        <f t="shared" si="1"/>
        <v>28640</v>
      </c>
      <c r="I16" s="14">
        <v>0.22</v>
      </c>
      <c r="J16" s="12">
        <f t="shared" si="2"/>
        <v>27924</v>
      </c>
      <c r="K16" s="14">
        <v>0.25</v>
      </c>
      <c r="L16" s="12">
        <v>26850</v>
      </c>
      <c r="M16" s="11" t="s">
        <v>19</v>
      </c>
      <c r="N16" s="16" t="s">
        <v>83</v>
      </c>
      <c r="O16" s="15" t="s">
        <v>84</v>
      </c>
      <c r="P16" s="15">
        <v>13907936414</v>
      </c>
      <c r="Q16" s="15" t="s">
        <v>85</v>
      </c>
    </row>
    <row r="17" s="1" customFormat="1" ht="85.5" customHeight="1" spans="1:17">
      <c r="A17" s="11" t="s">
        <v>23</v>
      </c>
      <c r="B17" s="12">
        <v>55480</v>
      </c>
      <c r="C17" s="11" t="s">
        <v>86</v>
      </c>
      <c r="D17" s="7" t="s">
        <v>87</v>
      </c>
      <c r="E17" s="11" t="s">
        <v>26</v>
      </c>
      <c r="F17" s="11" t="s">
        <v>26</v>
      </c>
      <c r="G17" s="14">
        <v>0.2</v>
      </c>
      <c r="H17" s="12">
        <f t="shared" si="1"/>
        <v>44384</v>
      </c>
      <c r="I17" s="14">
        <v>0.22</v>
      </c>
      <c r="J17" s="12">
        <f t="shared" si="2"/>
        <v>43274.4</v>
      </c>
      <c r="K17" s="14">
        <v>0.25</v>
      </c>
      <c r="L17" s="12">
        <v>41610</v>
      </c>
      <c r="M17" s="11" t="s">
        <v>19</v>
      </c>
      <c r="N17" s="16" t="s">
        <v>88</v>
      </c>
      <c r="O17" s="15" t="s">
        <v>89</v>
      </c>
      <c r="P17" s="15">
        <v>15270072727</v>
      </c>
      <c r="Q17" s="15" t="s">
        <v>90</v>
      </c>
    </row>
    <row r="18" s="1" customFormat="1" ht="94.5" spans="1:17">
      <c r="A18" s="11" t="s">
        <v>23</v>
      </c>
      <c r="B18" s="12">
        <v>62480</v>
      </c>
      <c r="C18" s="11" t="s">
        <v>91</v>
      </c>
      <c r="D18" s="7" t="s">
        <v>92</v>
      </c>
      <c r="E18" s="11" t="s">
        <v>26</v>
      </c>
      <c r="F18" s="11" t="s">
        <v>26</v>
      </c>
      <c r="G18" s="14">
        <v>0.2</v>
      </c>
      <c r="H18" s="12">
        <f t="shared" si="1"/>
        <v>49984</v>
      </c>
      <c r="I18" s="14">
        <v>0.22</v>
      </c>
      <c r="J18" s="12">
        <f t="shared" si="2"/>
        <v>48734.4</v>
      </c>
      <c r="K18" s="14">
        <v>0.25</v>
      </c>
      <c r="L18" s="12">
        <v>46860</v>
      </c>
      <c r="M18" s="11" t="s">
        <v>19</v>
      </c>
      <c r="N18" s="16" t="s">
        <v>93</v>
      </c>
      <c r="O18" s="15" t="s">
        <v>94</v>
      </c>
      <c r="P18" s="15">
        <v>13979309730</v>
      </c>
      <c r="Q18" s="15" t="s">
        <v>95</v>
      </c>
    </row>
    <row r="19" s="1" customFormat="1" ht="94.5" spans="1:17">
      <c r="A19" s="11" t="s">
        <v>23</v>
      </c>
      <c r="B19" s="12">
        <v>69380</v>
      </c>
      <c r="C19" s="11" t="s">
        <v>96</v>
      </c>
      <c r="D19" s="7" t="s">
        <v>97</v>
      </c>
      <c r="E19" s="11" t="s">
        <v>26</v>
      </c>
      <c r="F19" s="11" t="s">
        <v>26</v>
      </c>
      <c r="G19" s="14">
        <v>0.2</v>
      </c>
      <c r="H19" s="12">
        <f t="shared" si="1"/>
        <v>55504</v>
      </c>
      <c r="I19" s="14">
        <v>0.22</v>
      </c>
      <c r="J19" s="12">
        <f t="shared" si="2"/>
        <v>54116.4</v>
      </c>
      <c r="K19" s="14">
        <v>0.25</v>
      </c>
      <c r="L19" s="12">
        <v>52035</v>
      </c>
      <c r="M19" s="11" t="s">
        <v>19</v>
      </c>
      <c r="N19" s="15" t="s">
        <v>98</v>
      </c>
      <c r="O19" s="15" t="s">
        <v>99</v>
      </c>
      <c r="P19" s="15">
        <v>13907938267</v>
      </c>
      <c r="Q19" s="15" t="s">
        <v>100</v>
      </c>
    </row>
    <row r="20" s="1" customFormat="1" ht="121.5" spans="1:17">
      <c r="A20" s="11" t="s">
        <v>23</v>
      </c>
      <c r="B20" s="12">
        <v>62550</v>
      </c>
      <c r="C20" s="11" t="s">
        <v>101</v>
      </c>
      <c r="D20" s="13" t="s">
        <v>102</v>
      </c>
      <c r="E20" s="11" t="s">
        <v>26</v>
      </c>
      <c r="F20" s="11" t="s">
        <v>26</v>
      </c>
      <c r="G20" s="14">
        <v>0.2</v>
      </c>
      <c r="H20" s="12">
        <f t="shared" si="1"/>
        <v>50040</v>
      </c>
      <c r="I20" s="14">
        <v>0.22</v>
      </c>
      <c r="J20" s="12">
        <f t="shared" si="2"/>
        <v>48789</v>
      </c>
      <c r="K20" s="14">
        <v>0.25</v>
      </c>
      <c r="L20" s="12">
        <v>46900</v>
      </c>
      <c r="M20" s="11" t="s">
        <v>19</v>
      </c>
      <c r="N20" s="12"/>
      <c r="O20" s="12"/>
      <c r="P20" s="12"/>
      <c r="Q20" s="12"/>
    </row>
    <row r="21" s="1" customFormat="1" ht="121.5" spans="1:17">
      <c r="A21" s="11" t="s">
        <v>23</v>
      </c>
      <c r="B21" s="12">
        <v>68980</v>
      </c>
      <c r="C21" s="11" t="s">
        <v>103</v>
      </c>
      <c r="D21" s="13" t="s">
        <v>104</v>
      </c>
      <c r="E21" s="11" t="s">
        <v>26</v>
      </c>
      <c r="F21" s="11" t="s">
        <v>26</v>
      </c>
      <c r="G21" s="14">
        <v>0.2</v>
      </c>
      <c r="H21" s="12">
        <f t="shared" si="1"/>
        <v>55184</v>
      </c>
      <c r="I21" s="14">
        <v>0.22</v>
      </c>
      <c r="J21" s="12">
        <f t="shared" si="2"/>
        <v>53804.4</v>
      </c>
      <c r="K21" s="14">
        <v>0.25</v>
      </c>
      <c r="L21" s="12">
        <v>51735</v>
      </c>
      <c r="M21" s="11" t="s">
        <v>19</v>
      </c>
      <c r="N21" s="12"/>
      <c r="O21" s="12"/>
      <c r="P21" s="12"/>
      <c r="Q21" s="12"/>
    </row>
    <row r="22" s="1" customFormat="1" ht="121.5" spans="1:17">
      <c r="A22" s="11" t="s">
        <v>23</v>
      </c>
      <c r="B22" s="12">
        <v>78560</v>
      </c>
      <c r="C22" s="11" t="s">
        <v>105</v>
      </c>
      <c r="D22" s="13" t="s">
        <v>106</v>
      </c>
      <c r="E22" s="11" t="s">
        <v>26</v>
      </c>
      <c r="F22" s="11" t="s">
        <v>26</v>
      </c>
      <c r="G22" s="14">
        <v>0.2</v>
      </c>
      <c r="H22" s="12">
        <f t="shared" si="1"/>
        <v>62848</v>
      </c>
      <c r="I22" s="14">
        <v>0.22</v>
      </c>
      <c r="J22" s="12">
        <f t="shared" si="2"/>
        <v>61276.8</v>
      </c>
      <c r="K22" s="14">
        <v>0.25</v>
      </c>
      <c r="L22" s="12">
        <v>58920</v>
      </c>
      <c r="M22" s="11" t="s">
        <v>19</v>
      </c>
      <c r="N22" s="12"/>
      <c r="O22" s="12"/>
      <c r="P22" s="12"/>
      <c r="Q22" s="12"/>
    </row>
    <row r="23" s="1" customFormat="1" ht="67.5" spans="1:17">
      <c r="A23" s="11" t="s">
        <v>23</v>
      </c>
      <c r="B23" s="12">
        <f>L23/0.75</f>
        <v>13066.6666666667</v>
      </c>
      <c r="C23" s="11" t="s">
        <v>107</v>
      </c>
      <c r="D23" s="13" t="s">
        <v>108</v>
      </c>
      <c r="E23" s="11" t="s">
        <v>26</v>
      </c>
      <c r="F23" s="11" t="s">
        <v>26</v>
      </c>
      <c r="G23" s="14">
        <v>0.2</v>
      </c>
      <c r="H23" s="12">
        <f t="shared" si="1"/>
        <v>10453.3333333333</v>
      </c>
      <c r="I23" s="14">
        <v>0.22</v>
      </c>
      <c r="J23" s="12">
        <f t="shared" si="2"/>
        <v>10192</v>
      </c>
      <c r="K23" s="14">
        <v>0.25</v>
      </c>
      <c r="L23" s="12">
        <v>9800</v>
      </c>
      <c r="M23" s="11" t="s">
        <v>19</v>
      </c>
      <c r="N23" s="12"/>
      <c r="O23" s="12"/>
      <c r="P23" s="12"/>
      <c r="Q23" s="12"/>
    </row>
    <row r="24" s="1" customFormat="1" ht="69" customHeight="1" spans="1:17">
      <c r="A24" s="11" t="s">
        <v>23</v>
      </c>
      <c r="B24" s="12">
        <v>31800</v>
      </c>
      <c r="C24" s="11" t="s">
        <v>109</v>
      </c>
      <c r="D24" s="13" t="s">
        <v>110</v>
      </c>
      <c r="E24" s="11" t="s">
        <v>26</v>
      </c>
      <c r="F24" s="11" t="s">
        <v>26</v>
      </c>
      <c r="G24" s="14">
        <v>0.2</v>
      </c>
      <c r="H24" s="12">
        <f t="shared" si="1"/>
        <v>25440</v>
      </c>
      <c r="I24" s="14">
        <v>0.22</v>
      </c>
      <c r="J24" s="12">
        <f t="shared" si="2"/>
        <v>24804</v>
      </c>
      <c r="K24" s="14">
        <v>0.25</v>
      </c>
      <c r="L24" s="12">
        <v>23850</v>
      </c>
      <c r="M24" s="11" t="s">
        <v>19</v>
      </c>
      <c r="N24" s="12"/>
      <c r="O24" s="12"/>
      <c r="P24" s="12"/>
      <c r="Q24" s="12"/>
    </row>
    <row r="25" s="1" customFormat="1" ht="81" spans="1:17">
      <c r="A25" s="11" t="s">
        <v>23</v>
      </c>
      <c r="B25" s="12">
        <v>42000</v>
      </c>
      <c r="C25" s="11" t="s">
        <v>111</v>
      </c>
      <c r="D25" s="13" t="s">
        <v>112</v>
      </c>
      <c r="E25" s="11" t="s">
        <v>26</v>
      </c>
      <c r="F25" s="11" t="s">
        <v>26</v>
      </c>
      <c r="G25" s="14">
        <v>0.2</v>
      </c>
      <c r="H25" s="12">
        <f t="shared" si="1"/>
        <v>33600</v>
      </c>
      <c r="I25" s="14">
        <v>0.22</v>
      </c>
      <c r="J25" s="12">
        <f t="shared" si="2"/>
        <v>32760</v>
      </c>
      <c r="K25" s="14">
        <v>0.25</v>
      </c>
      <c r="L25" s="12">
        <v>31500</v>
      </c>
      <c r="M25" s="11" t="s">
        <v>19</v>
      </c>
      <c r="N25" s="12"/>
      <c r="O25" s="12"/>
      <c r="P25" s="12"/>
      <c r="Q25" s="12"/>
    </row>
    <row r="26" s="1" customFormat="1" ht="83" customHeight="1" spans="1:17">
      <c r="A26" s="11" t="s">
        <v>23</v>
      </c>
      <c r="B26" s="12">
        <v>55000</v>
      </c>
      <c r="C26" s="11" t="s">
        <v>113</v>
      </c>
      <c r="D26" s="13" t="s">
        <v>114</v>
      </c>
      <c r="E26" s="11" t="s">
        <v>26</v>
      </c>
      <c r="F26" s="11" t="s">
        <v>26</v>
      </c>
      <c r="G26" s="14">
        <v>0.2</v>
      </c>
      <c r="H26" s="12">
        <f t="shared" si="1"/>
        <v>44000</v>
      </c>
      <c r="I26" s="14">
        <v>0.22</v>
      </c>
      <c r="J26" s="12">
        <f t="shared" si="2"/>
        <v>42900</v>
      </c>
      <c r="K26" s="14">
        <v>0.25</v>
      </c>
      <c r="L26" s="12">
        <v>41250</v>
      </c>
      <c r="M26" s="11" t="s">
        <v>19</v>
      </c>
      <c r="N26" s="12"/>
      <c r="O26" s="12"/>
      <c r="P26" s="12"/>
      <c r="Q26" s="12"/>
    </row>
    <row r="27" s="1" customFormat="1" ht="94.5" spans="1:17">
      <c r="A27" s="11" t="s">
        <v>23</v>
      </c>
      <c r="B27" s="12">
        <f>L27/0.75</f>
        <v>52000</v>
      </c>
      <c r="C27" s="11" t="s">
        <v>115</v>
      </c>
      <c r="D27" s="13" t="s">
        <v>116</v>
      </c>
      <c r="E27" s="11" t="s">
        <v>26</v>
      </c>
      <c r="F27" s="11" t="s">
        <v>26</v>
      </c>
      <c r="G27" s="14">
        <v>0.2</v>
      </c>
      <c r="H27" s="12">
        <f t="shared" si="1"/>
        <v>41600</v>
      </c>
      <c r="I27" s="14">
        <v>0.22</v>
      </c>
      <c r="J27" s="12">
        <f t="shared" si="2"/>
        <v>40560</v>
      </c>
      <c r="K27" s="14">
        <v>0.25</v>
      </c>
      <c r="L27" s="12">
        <v>39000</v>
      </c>
      <c r="M27" s="11" t="s">
        <v>19</v>
      </c>
      <c r="N27" s="12"/>
      <c r="O27" s="12"/>
      <c r="P27" s="12"/>
      <c r="Q27" s="12"/>
    </row>
    <row r="28" s="1" customFormat="1" ht="94.5" spans="1:17">
      <c r="A28" s="11" t="s">
        <v>23</v>
      </c>
      <c r="B28" s="12">
        <f>L28/0.75</f>
        <v>58666.6666666667</v>
      </c>
      <c r="C28" s="11" t="s">
        <v>117</v>
      </c>
      <c r="D28" s="13" t="s">
        <v>118</v>
      </c>
      <c r="E28" s="11" t="s">
        <v>26</v>
      </c>
      <c r="F28" s="11" t="s">
        <v>26</v>
      </c>
      <c r="G28" s="14">
        <v>0.2</v>
      </c>
      <c r="H28" s="12">
        <f t="shared" si="1"/>
        <v>46933.3333333333</v>
      </c>
      <c r="I28" s="14">
        <v>0.22</v>
      </c>
      <c r="J28" s="12">
        <f t="shared" si="2"/>
        <v>45760</v>
      </c>
      <c r="K28" s="14">
        <v>0.25</v>
      </c>
      <c r="L28" s="12">
        <v>44000</v>
      </c>
      <c r="M28" s="11" t="s">
        <v>19</v>
      </c>
      <c r="N28" s="12"/>
      <c r="O28" s="12"/>
      <c r="P28" s="12"/>
      <c r="Q28" s="12"/>
    </row>
    <row r="29" s="1" customFormat="1" ht="94.5" spans="1:17">
      <c r="A29" s="11" t="s">
        <v>23</v>
      </c>
      <c r="B29" s="12">
        <f>L29/0.75</f>
        <v>62400</v>
      </c>
      <c r="C29" s="11" t="s">
        <v>119</v>
      </c>
      <c r="D29" s="13" t="s">
        <v>120</v>
      </c>
      <c r="E29" s="11" t="s">
        <v>26</v>
      </c>
      <c r="F29" s="11" t="s">
        <v>26</v>
      </c>
      <c r="G29" s="14">
        <v>0.2</v>
      </c>
      <c r="H29" s="12">
        <f t="shared" si="1"/>
        <v>49920</v>
      </c>
      <c r="I29" s="14">
        <v>0.22</v>
      </c>
      <c r="J29" s="12">
        <f t="shared" si="2"/>
        <v>48672</v>
      </c>
      <c r="K29" s="14">
        <v>0.25</v>
      </c>
      <c r="L29" s="12">
        <v>46800</v>
      </c>
      <c r="M29" s="11" t="s">
        <v>19</v>
      </c>
      <c r="N29" s="12"/>
      <c r="O29" s="12"/>
      <c r="P29" s="12"/>
      <c r="Q29" s="12"/>
    </row>
  </sheetData>
  <mergeCells count="12">
    <mergeCell ref="A1:Q1"/>
    <mergeCell ref="A2:C2"/>
    <mergeCell ref="K2:O2"/>
    <mergeCell ref="G3:H3"/>
    <mergeCell ref="I3:J3"/>
    <mergeCell ref="K3:L3"/>
    <mergeCell ref="A3:A4"/>
    <mergeCell ref="B3:B4"/>
    <mergeCell ref="C3:C4"/>
    <mergeCell ref="D3:D4"/>
    <mergeCell ref="E3:E4"/>
    <mergeCell ref="F3:F4"/>
  </mergeCells>
  <pageMargins left="0.156944444444444" right="0" top="0.275" bottom="0.156944444444444" header="0.156944444444444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夏普复印机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hrz</dc:creator>
  <cp:lastModifiedBy>南昌泰和商务小董</cp:lastModifiedBy>
  <dcterms:created xsi:type="dcterms:W3CDTF">2018-08-31T02:33:00Z</dcterms:created>
  <cp:lastPrinted>2018-09-05T13:38:00Z</cp:lastPrinted>
  <dcterms:modified xsi:type="dcterms:W3CDTF">2020-03-17T02:01:30Z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